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ورقة1" sheetId="1" r:id="rId1"/>
    <sheet name="داتا" sheetId="2" r:id="rId2"/>
    <sheet name="البحث" sheetId="3" r:id="rId3"/>
  </sheets>
  <externalReferences>
    <externalReference r:id="rId4"/>
  </externalReferences>
  <definedNames>
    <definedName name="All_Month">[1]الرئيسيه!$BA$1:$BA$12</definedName>
  </definedNames>
  <calcPr calcId="145621"/>
</workbook>
</file>

<file path=xl/calcChain.xml><?xml version="1.0" encoding="utf-8"?>
<calcChain xmlns="http://schemas.openxmlformats.org/spreadsheetml/2006/main">
  <c r="L12" i="2" l="1"/>
  <c r="L13" i="2"/>
  <c r="L14" i="2"/>
  <c r="L15" i="2"/>
  <c r="K15" i="2"/>
  <c r="P15" i="2"/>
  <c r="Q15" i="2" s="1"/>
  <c r="K14" i="2"/>
  <c r="P14" i="2"/>
  <c r="Q14" i="2" s="1"/>
  <c r="K13" i="2"/>
  <c r="P13" i="2"/>
  <c r="Q13" i="2" s="1"/>
  <c r="K12" i="2"/>
  <c r="P12" i="2"/>
  <c r="Q12" i="2" s="1"/>
  <c r="T5" i="2"/>
  <c r="T6" i="2"/>
  <c r="T7" i="2"/>
  <c r="T8" i="2"/>
  <c r="T9" i="2"/>
  <c r="T10" i="2"/>
  <c r="T4" i="2"/>
  <c r="K5" i="2"/>
  <c r="L5" i="2"/>
  <c r="P5" i="2"/>
  <c r="Q5" i="2"/>
  <c r="S5" i="2"/>
  <c r="K6" i="2"/>
  <c r="L6" i="2"/>
  <c r="P6" i="2"/>
  <c r="Q6" i="2" s="1"/>
  <c r="S6" i="2"/>
  <c r="K7" i="2"/>
  <c r="L7" i="2"/>
  <c r="P7" i="2"/>
  <c r="Q7" i="2" s="1"/>
  <c r="S7" i="2"/>
  <c r="K8" i="2"/>
  <c r="L8" i="2"/>
  <c r="P8" i="2"/>
  <c r="Q8" i="2" s="1"/>
  <c r="S8" i="2"/>
  <c r="K9" i="2"/>
  <c r="L9" i="2"/>
  <c r="P9" i="2"/>
  <c r="Q9" i="2" s="1"/>
  <c r="S9" i="2"/>
  <c r="K10" i="2"/>
  <c r="L10" i="2"/>
  <c r="P10" i="2"/>
  <c r="Q10" i="2" s="1"/>
  <c r="S10" i="2"/>
  <c r="K11" i="2"/>
  <c r="L11" i="2"/>
  <c r="P11" i="2"/>
  <c r="Q11" i="2" s="1"/>
  <c r="S11" i="2"/>
  <c r="T11" i="2" s="1"/>
  <c r="S4" i="2"/>
  <c r="P4" i="2"/>
  <c r="Q4" i="2" s="1"/>
  <c r="K4" i="2"/>
  <c r="L4" i="2"/>
</calcChain>
</file>

<file path=xl/sharedStrings.xml><?xml version="1.0" encoding="utf-8"?>
<sst xmlns="http://schemas.openxmlformats.org/spreadsheetml/2006/main" count="222" uniqueCount="124">
  <si>
    <t>الفروع</t>
  </si>
  <si>
    <t>الشهر</t>
  </si>
  <si>
    <t>الرئيسي</t>
  </si>
  <si>
    <t>يناير</t>
  </si>
  <si>
    <t>الثاني</t>
  </si>
  <si>
    <t>فبراير</t>
  </si>
  <si>
    <t>الثالث</t>
  </si>
  <si>
    <t>مارس</t>
  </si>
  <si>
    <t>السويدى</t>
  </si>
  <si>
    <t>أبريل</t>
  </si>
  <si>
    <t>الروابي</t>
  </si>
  <si>
    <t>مايو</t>
  </si>
  <si>
    <t>الزلفى</t>
  </si>
  <si>
    <t>يونيو</t>
  </si>
  <si>
    <t>الزلفى الجديد2</t>
  </si>
  <si>
    <t>يوليو</t>
  </si>
  <si>
    <t>الحفر صيانة</t>
  </si>
  <si>
    <t>أغسطس</t>
  </si>
  <si>
    <t>الحفر سمكرة</t>
  </si>
  <si>
    <t>سبتمبر</t>
  </si>
  <si>
    <t>جبرو لكزس</t>
  </si>
  <si>
    <t>أكتوبر</t>
  </si>
  <si>
    <t>جبرو سمكرة</t>
  </si>
  <si>
    <t>نوفمبر</t>
  </si>
  <si>
    <t>جبرو لاندكروز</t>
  </si>
  <si>
    <t>ديسمبر</t>
  </si>
  <si>
    <t>م</t>
  </si>
  <si>
    <t xml:space="preserve">رقم الاقامة </t>
  </si>
  <si>
    <t>رقم الحساب</t>
  </si>
  <si>
    <t>اسم العامل</t>
  </si>
  <si>
    <t>الاضافى</t>
  </si>
  <si>
    <t>اجمالى السلف</t>
  </si>
  <si>
    <t>المتبقى من السلف</t>
  </si>
  <si>
    <t>نوع الراتب</t>
  </si>
  <si>
    <t>الفرع</t>
  </si>
  <si>
    <t>الكفالة</t>
  </si>
  <si>
    <t>الجنسية</t>
  </si>
  <si>
    <t>تاريخ انتهاء الاقامة هجري</t>
  </si>
  <si>
    <t>رقم جواز السفر</t>
  </si>
  <si>
    <t>تاريخ الانتهاء ميلادى</t>
  </si>
  <si>
    <t>الراتب الأساسى</t>
  </si>
  <si>
    <t xml:space="preserve">التأمينات </t>
  </si>
  <si>
    <t>بدل اجازة وتذاكر</t>
  </si>
  <si>
    <t>السلف</t>
  </si>
  <si>
    <t>الغياب</t>
  </si>
  <si>
    <t xml:space="preserve">صافى الراتب </t>
  </si>
  <si>
    <t>الزيادة السنوية</t>
  </si>
  <si>
    <t>تاريخ اخر ذيادة راتب</t>
  </si>
  <si>
    <t>تاريخ اخر بدل اجازة وتذاكر طيران</t>
  </si>
  <si>
    <t>اجمالى الغياب</t>
  </si>
  <si>
    <t>إجمالى الخصومات</t>
  </si>
  <si>
    <t>الاجمالى بدون اضافى وبدلات وتأمينات</t>
  </si>
  <si>
    <t>SA8015000030300100830009</t>
  </si>
  <si>
    <t>سبيل حبيب حبيب</t>
  </si>
  <si>
    <t>SA6615000030300102190007</t>
  </si>
  <si>
    <t>عبد القدير ميتينكوتي</t>
  </si>
  <si>
    <t>SA8415000030300100970005</t>
  </si>
  <si>
    <t>مالك مياة مياة</t>
  </si>
  <si>
    <t>SA7315000030300101300003</t>
  </si>
  <si>
    <t>توفيق  علي  شوكت</t>
  </si>
  <si>
    <t>SA4515000030300101530009</t>
  </si>
  <si>
    <t>شهيد  لال  محمد</t>
  </si>
  <si>
    <t>SA3815000030300102210008</t>
  </si>
  <si>
    <t>مارفينلور بيسفا ليترويلا</t>
  </si>
  <si>
    <t>SA1615000030300101680008</t>
  </si>
  <si>
    <t>رينيل كليدورو باسكال</t>
  </si>
  <si>
    <t>SA8715000030300101770007</t>
  </si>
  <si>
    <t>مارك مارينوكيو ريفرا</t>
  </si>
  <si>
    <t>SA9415000030300101850003</t>
  </si>
  <si>
    <t>شمير الاوديل بشير</t>
  </si>
  <si>
    <t>تاريخ السفر</t>
  </si>
  <si>
    <t>مدة السفر</t>
  </si>
  <si>
    <t>تاريخ العودة من السفر</t>
  </si>
  <si>
    <t>مقطوع</t>
  </si>
  <si>
    <t xml:space="preserve">اضاقى </t>
  </si>
  <si>
    <t>SA0615000030300085930007</t>
  </si>
  <si>
    <t>ويلفريدو سيلفسري سيلفسري</t>
  </si>
  <si>
    <t>SA1115000030300085940005</t>
  </si>
  <si>
    <t>احمد مهدى عبد السلام</t>
  </si>
  <si>
    <t>SA7515000030300085950008</t>
  </si>
  <si>
    <t>هيثم  حسين مراد</t>
  </si>
  <si>
    <t>رصيد  السلفة المرحل</t>
  </si>
  <si>
    <t xml:space="preserve">الشركة </t>
  </si>
  <si>
    <t>المؤسسة</t>
  </si>
  <si>
    <t>هندى</t>
  </si>
  <si>
    <t>فلبيني</t>
  </si>
  <si>
    <t>باكستان</t>
  </si>
  <si>
    <t>الهند</t>
  </si>
  <si>
    <t>السودان</t>
  </si>
  <si>
    <t>سوريا</t>
  </si>
  <si>
    <t>فلسطين</t>
  </si>
  <si>
    <t>مصر</t>
  </si>
  <si>
    <t>1/12/1438</t>
  </si>
  <si>
    <t>1/10/1438</t>
  </si>
  <si>
    <t>1/10/1439</t>
  </si>
  <si>
    <t>1/11/1438</t>
  </si>
  <si>
    <t>1/5/1438</t>
  </si>
  <si>
    <t>1/9/1438</t>
  </si>
  <si>
    <t>1/1/1435</t>
  </si>
  <si>
    <t>1/5/1433</t>
  </si>
  <si>
    <t>المطلوب رقم 2</t>
  </si>
  <si>
    <t>الحالة</t>
  </si>
  <si>
    <t>حضور</t>
  </si>
  <si>
    <t>مسافر</t>
  </si>
  <si>
    <t>اسم الفرع</t>
  </si>
  <si>
    <t>المسافر</t>
  </si>
  <si>
    <t>الراية</t>
  </si>
  <si>
    <t>الادارة</t>
  </si>
  <si>
    <t>مسلسل</t>
  </si>
  <si>
    <t>الاسم</t>
  </si>
  <si>
    <t xml:space="preserve">الشهر </t>
  </si>
  <si>
    <t>الرتب الاساسي</t>
  </si>
  <si>
    <t>بدل الاجازة والتذاكر</t>
  </si>
  <si>
    <t xml:space="preserve">السلف </t>
  </si>
  <si>
    <t>صافى الراتب</t>
  </si>
  <si>
    <t xml:space="preserve">طباعة </t>
  </si>
  <si>
    <t xml:space="preserve">المطلوب رقم 2   / العمود M 4  الخاص بالزيادة السنوية عند وضع مبلغ الزيادة وليكن 500 ريال فى الخلية M4  يتأثر الراتب الاساسي E4  بالزيادة مع عدم وضع معادلات فى العمود E4 لان فى حالة سافر العامل  بضع امام راتبة الاساسي صفر مثل العامل مارك  وفى العمود N4 يكتب التاريخ الذى اخد العامل الزيادة تلقائي بمجرد كتابة مبلغ الزيادة </t>
  </si>
  <si>
    <t xml:space="preserve">المطلوب رقم 3 العمود G4  الخاص بالبدل الاجازة والتذاكر المطلوب عند كتابة البدل يكتب التاريخ تلقائي فى العمود O 4   بحيث اعرف ان العامل اخذ البدل فى تاريخ كم من السنة نفس المطلوب السابق </t>
  </si>
  <si>
    <t xml:space="preserve">المطلوب رقم 4 /  عمل زر ترحيل يرحل الشيت كامل للشهر القادم لو مثلا ان هذا هو شيت يناير اضغط على زر ترحيل ينسخ كل البيانتات ويرحلها لشيت جديد يسمي فبراير وكذلك بقية الشهور   ومن الشاشة الرئيسية استطيع ان ادخل واختار الشهر او الفرع وادخل على عمال الفرع وليكن الرئيسي مفلترين جاخزين </t>
  </si>
  <si>
    <t xml:space="preserve">المطلوب رقم 5 هـــــام جدااا  / فى شيت البحث  تفعيل البحث وذلك من خلال  الصفوف المكتوبة والملونة باللون الاصفر والبحث يكون اذا تحقق مثلا الشرط الاول الفرع الرئيسي والشهر المحدد يناير يجلب لى جميع البيانات اسفل الجدول وكذلك اذا تم تحديد الجنسية يجلب لى جميع الموظفين اللذين لهم نفس الجنسية بحيث ان البحث يكون اذا توفر اى شرط من الخلايا الصفراء يجلب لى البيانات المطلوبة </t>
  </si>
  <si>
    <t xml:space="preserve">المطلوب رقم  6 / عمل تقرير عن الاقامات التى قاربت تنتهى او انتهت بحيث اذا فتحت الملف يعطينى تنبية انة توجد اقامات او جوازات سفر انتهت او قاربت على الانتهاء ويكون التنبية وليكن خلال 90 يوم يعطى لون  سماوى وخلال 60 يوم يعطى لون اصفر وخلال 30 يوم اصفر وفى حالة الانتهاء يعطى لون احمر على رقم الاقامة او الجواز المنتهى </t>
  </si>
  <si>
    <t xml:space="preserve">باقى المطلوب فى ورقة داتا وشيت البحث </t>
  </si>
  <si>
    <t xml:space="preserve">المطلوب 1 /  فى الشاشة الرئيسية  البحث  بكلا من رقم مسلسل او رقم الاقامة او الاسم  وفى حالة البحث بالاسم ورقم الاقامة تظهر لست بوكس تسهل البحث باى جزء من الاسم او من ارقام الاقامات وبعدها يتم جلب البيانات الموجودة فى اسفل الجدول  وتفعيل زر الطباعة </t>
  </si>
  <si>
    <t>المطلوب رقم 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</si>
</sst>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4"/>
      <color theme="1"/>
      <name val="Calibri"/>
      <family val="2"/>
      <scheme val="minor"/>
    </font>
    <font>
      <b/>
      <sz val="12"/>
      <color indexed="60"/>
      <name val="Arial Unicode MS"/>
      <family val="2"/>
    </font>
    <font>
      <b/>
      <sz val="11"/>
      <color indexed="60"/>
      <name val="Arial Unicode MS"/>
      <family val="2"/>
    </font>
    <font>
      <b/>
      <sz val="16"/>
      <color theme="1"/>
      <name val="Calibri"/>
      <family val="2"/>
      <scheme val="minor"/>
    </font>
    <font>
      <b/>
      <sz val="12"/>
      <color theme="1"/>
      <name val="Calibri"/>
      <family val="2"/>
      <scheme val="minor"/>
    </font>
    <font>
      <b/>
      <sz val="14"/>
      <color indexed="8"/>
      <name val="Arial"/>
      <family val="2"/>
    </font>
    <font>
      <b/>
      <sz val="11"/>
      <color indexed="8"/>
      <name val="Arial"/>
      <family val="2"/>
    </font>
    <font>
      <b/>
      <sz val="11"/>
      <color indexed="9"/>
      <name val="Arial"/>
      <family val="2"/>
    </font>
    <font>
      <sz val="11"/>
      <color indexed="9"/>
      <name val="Arial"/>
      <family val="2"/>
    </font>
  </fonts>
  <fills count="12">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2" tint="-0.499984740745262"/>
        <bgColor indexed="64"/>
      </patternFill>
    </fill>
    <fill>
      <patternFill patternType="solid">
        <fgColor indexed="53"/>
        <bgColor indexed="64"/>
      </patternFill>
    </fill>
    <fill>
      <patternFill patternType="solid">
        <fgColor indexed="13"/>
        <bgColor indexed="64"/>
      </patternFill>
    </fill>
    <fill>
      <patternFill patternType="solid">
        <fgColor indexed="36"/>
        <bgColor indexed="64"/>
      </patternFill>
    </fill>
    <fill>
      <patternFill patternType="solid">
        <fgColor indexed="52"/>
        <bgColor indexed="64"/>
      </patternFill>
    </fill>
    <fill>
      <patternFill patternType="solid">
        <fgColor indexed="10"/>
        <bgColor indexed="64"/>
      </patternFill>
    </fill>
    <fill>
      <patternFill patternType="solid">
        <fgColor indexed="46"/>
        <bgColor indexed="64"/>
      </patternFill>
    </fill>
    <fill>
      <patternFill patternType="solid">
        <fgColor theme="5" tint="0.39997558519241921"/>
        <bgColor indexed="64"/>
      </patternFill>
    </fill>
  </fills>
  <borders count="9">
    <border>
      <left/>
      <right/>
      <top/>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4" fontId="0" fillId="0" borderId="0" xfId="0" applyNumberFormat="1"/>
    <xf numFmtId="0" fontId="2" fillId="3" borderId="5" xfId="0" applyFont="1" applyFill="1" applyBorder="1" applyAlignment="1">
      <alignment horizontal="center" vertical="center" wrapText="1"/>
    </xf>
    <xf numFmtId="0" fontId="0" fillId="3" borderId="0" xfId="0" applyFill="1"/>
    <xf numFmtId="0" fontId="0" fillId="0" borderId="0" xfId="0" applyAlignment="1">
      <alignment horizontal="center" vertical="center"/>
    </xf>
    <xf numFmtId="0" fontId="0" fillId="4" borderId="0" xfId="0" applyFill="1"/>
    <xf numFmtId="0" fontId="2" fillId="4" borderId="6"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0" fillId="0" borderId="0" xfId="0" applyAlignment="1">
      <alignment horizontal="center" vertical="center"/>
    </xf>
    <xf numFmtId="0" fontId="4" fillId="4" borderId="0" xfId="0" applyFont="1" applyFill="1" applyAlignment="1">
      <alignment horizontal="center" vertical="center" wrapText="1"/>
    </xf>
    <xf numFmtId="0" fontId="0" fillId="0" borderId="0" xfId="0" applyAlignment="1">
      <alignment horizontal="center"/>
    </xf>
    <xf numFmtId="0" fontId="0" fillId="0" borderId="8" xfId="0" applyBorder="1" applyAlignment="1">
      <alignment horizontal="center"/>
    </xf>
    <xf numFmtId="0" fontId="1" fillId="0" borderId="0" xfId="0" applyFont="1" applyAlignment="1">
      <alignment horizontal="center" vertical="center" wrapText="1"/>
    </xf>
    <xf numFmtId="0" fontId="0" fillId="0" borderId="0" xfId="0" applyBorder="1"/>
    <xf numFmtId="0" fontId="6" fillId="5" borderId="6" xfId="0" applyFont="1" applyFill="1" applyBorder="1" applyAlignment="1">
      <alignment horizontal="center" vertical="center"/>
    </xf>
    <xf numFmtId="0" fontId="7" fillId="6" borderId="6" xfId="0" applyFont="1" applyFill="1" applyBorder="1" applyAlignment="1">
      <alignment horizontal="center"/>
    </xf>
    <xf numFmtId="0" fontId="8" fillId="7" borderId="6" xfId="0" applyFont="1" applyFill="1" applyBorder="1" applyAlignment="1">
      <alignment horizontal="center"/>
    </xf>
    <xf numFmtId="0" fontId="7" fillId="8" borderId="6" xfId="0" applyFont="1" applyFill="1" applyBorder="1" applyAlignment="1">
      <alignment horizontal="center"/>
    </xf>
    <xf numFmtId="0" fontId="9" fillId="0" borderId="0" xfId="0" applyFont="1" applyAlignment="1">
      <alignment horizontal="center"/>
    </xf>
    <xf numFmtId="0" fontId="7" fillId="9" borderId="6" xfId="0" applyFont="1" applyFill="1" applyBorder="1"/>
    <xf numFmtId="0" fontId="7" fillId="10" borderId="6" xfId="0" applyFont="1" applyFill="1" applyBorder="1" applyAlignment="1">
      <alignment horizontal="center"/>
    </xf>
    <xf numFmtId="0" fontId="7" fillId="9" borderId="6" xfId="0" applyFont="1" applyFill="1" applyBorder="1" applyAlignment="1">
      <alignment horizontal="center" vertical="center"/>
    </xf>
    <xf numFmtId="0" fontId="7" fillId="9" borderId="6" xfId="0" applyFont="1" applyFill="1" applyBorder="1" applyAlignment="1">
      <alignment horizontal="center"/>
    </xf>
    <xf numFmtId="0" fontId="7" fillId="9" borderId="0" xfId="0" applyFont="1" applyFill="1" applyAlignment="1">
      <alignment horizontal="center" vertical="center"/>
    </xf>
    <xf numFmtId="0" fontId="5" fillId="3" borderId="0" xfId="0" applyFont="1" applyFill="1" applyAlignment="1">
      <alignment horizontal="center" vertical="center" wrapText="1"/>
    </xf>
    <xf numFmtId="0" fontId="7" fillId="3" borderId="6" xfId="0" applyFont="1" applyFill="1" applyBorder="1" applyAlignment="1">
      <alignment horizontal="center"/>
    </xf>
    <xf numFmtId="0" fontId="4" fillId="11" borderId="0" xfId="0" applyFont="1" applyFill="1"/>
    <xf numFmtId="0" fontId="0" fillId="11" borderId="0" xfId="0" applyFill="1"/>
    <xf numFmtId="0" fontId="1" fillId="11" borderId="0" xfId="0" applyFont="1" applyFill="1" applyAlignment="1">
      <alignment horizontal="center" vertical="center" wrapText="1"/>
    </xf>
    <xf numFmtId="0" fontId="1" fillId="0" borderId="0" xfId="0" applyFont="1" applyAlignment="1">
      <alignment horizontal="center" vertical="center"/>
    </xf>
    <xf numFmtId="0" fontId="4" fillId="11" borderId="0" xfId="0" applyFont="1" applyFill="1" applyAlignment="1">
      <alignment horizontal="center" vertical="center"/>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20BRENS\Desktop\&#1576;&#1585;&#1606;&#1575;&#1605;&#1580;-&#1605;&#1585;&#1578;&#1576;&#1575;&#1578;\Omar%20_3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يسمبر المؤسسة"/>
      <sheetName val="ديسمبر الشركة"/>
      <sheetName val="نوفمبر المؤسسة"/>
      <sheetName val="نوفمبر الشركة"/>
      <sheetName val="اكتوبر المؤسسة"/>
      <sheetName val="اكتوبر الشركة"/>
      <sheetName val="سبتمبر المؤسسة"/>
      <sheetName val="سبتمبر الشركة"/>
      <sheetName val="اغسطس المؤسسة"/>
      <sheetName val="اغسطس الشركة"/>
      <sheetName val="يوليو المؤسسة"/>
      <sheetName val="يوليو الشركة"/>
      <sheetName val="يونيو المؤسسة"/>
      <sheetName val="يونيو الشركة"/>
      <sheetName val="مايو المؤسسة"/>
      <sheetName val="مايو الشركة"/>
      <sheetName val="ابريل المؤسسة"/>
      <sheetName val="ابريل الشركة"/>
      <sheetName val="مارس المؤسسة"/>
      <sheetName val="مارس الشركة"/>
      <sheetName val="فبراير المؤسسة"/>
      <sheetName val="فبراير الشركة"/>
      <sheetName val="يناير المؤسسة"/>
      <sheetName val="يناير الشركة"/>
      <sheetName val="اجمالى رواتب الشركة ف السنة"/>
      <sheetName val="اجمالى رواتب المؤسسة فى السنة"/>
      <sheetName val="البحث برقم الاقامة"/>
      <sheetName val="البحث باسم الفرع"/>
      <sheetName val="الرئيسيه"/>
      <sheetName val="Temp"/>
      <sheetName val="users"/>
      <sheetName val="MyDate"/>
      <sheetName val="My Ac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BA1" t="str">
            <v>يناير</v>
          </cell>
        </row>
        <row r="2">
          <cell r="BA2" t="str">
            <v>فبراير</v>
          </cell>
        </row>
        <row r="3">
          <cell r="BA3" t="str">
            <v>مارس</v>
          </cell>
        </row>
        <row r="4">
          <cell r="BA4" t="str">
            <v>ابريل</v>
          </cell>
        </row>
        <row r="5">
          <cell r="BA5" t="str">
            <v>مايو</v>
          </cell>
        </row>
        <row r="6">
          <cell r="BA6" t="str">
            <v>يونيو</v>
          </cell>
        </row>
        <row r="7">
          <cell r="BA7" t="str">
            <v>يوليو</v>
          </cell>
        </row>
        <row r="8">
          <cell r="BA8" t="str">
            <v>اغسطس</v>
          </cell>
        </row>
        <row r="9">
          <cell r="BA9" t="str">
            <v>سبتمبر</v>
          </cell>
        </row>
        <row r="10">
          <cell r="BA10" t="str">
            <v>اكتوبر</v>
          </cell>
        </row>
        <row r="11">
          <cell r="BA11" t="str">
            <v>نوفمبر</v>
          </cell>
        </row>
        <row r="12">
          <cell r="BA12" t="str">
            <v>ديسمبر</v>
          </cell>
        </row>
      </sheetData>
      <sheetData sheetId="29"/>
      <sheetData sheetId="30"/>
      <sheetData sheetId="31"/>
      <sheetData sheetId="32"/>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R27"/>
  <sheetViews>
    <sheetView rightToLeft="1" topLeftCell="A2" workbookViewId="0">
      <selection activeCell="K33" sqref="K33"/>
    </sheetView>
  </sheetViews>
  <sheetFormatPr defaultRowHeight="15" x14ac:dyDescent="0.25"/>
  <cols>
    <col min="2" max="2" width="15" customWidth="1"/>
    <col min="4" max="4" width="12.85546875" customWidth="1"/>
    <col min="8" max="8" width="4.5703125" customWidth="1"/>
    <col min="9" max="9" width="14.28515625" customWidth="1"/>
    <col min="11" max="11" width="11.85546875" customWidth="1"/>
    <col min="13" max="13" width="14.28515625" customWidth="1"/>
  </cols>
  <sheetData>
    <row r="7" spans="2:15" ht="21" x14ac:dyDescent="0.25">
      <c r="B7" s="40" t="s">
        <v>0</v>
      </c>
      <c r="C7" s="12"/>
      <c r="D7" s="40" t="s">
        <v>1</v>
      </c>
    </row>
    <row r="8" spans="2:15" ht="21" x14ac:dyDescent="0.25">
      <c r="B8" s="39" t="s">
        <v>2</v>
      </c>
      <c r="D8" s="41" t="s">
        <v>3</v>
      </c>
      <c r="I8" s="23"/>
      <c r="J8" s="23"/>
    </row>
    <row r="9" spans="2:15" ht="21" x14ac:dyDescent="0.25">
      <c r="B9" s="39" t="s">
        <v>4</v>
      </c>
      <c r="D9" s="41" t="s">
        <v>5</v>
      </c>
      <c r="I9" s="24" t="s">
        <v>108</v>
      </c>
      <c r="J9" s="25"/>
      <c r="L9" s="26" t="s">
        <v>35</v>
      </c>
      <c r="M9" s="27"/>
      <c r="O9" s="28"/>
    </row>
    <row r="10" spans="2:15" ht="21" x14ac:dyDescent="0.25">
      <c r="B10" s="39" t="s">
        <v>6</v>
      </c>
      <c r="D10" s="41" t="s">
        <v>7</v>
      </c>
      <c r="I10" s="24" t="s">
        <v>27</v>
      </c>
      <c r="J10" s="25"/>
      <c r="L10" s="26" t="s">
        <v>109</v>
      </c>
      <c r="M10" s="35"/>
      <c r="O10" s="28"/>
    </row>
    <row r="11" spans="2:15" ht="21" x14ac:dyDescent="0.25">
      <c r="B11" s="39" t="s">
        <v>8</v>
      </c>
      <c r="D11" s="41" t="s">
        <v>9</v>
      </c>
      <c r="I11" s="24" t="s">
        <v>110</v>
      </c>
      <c r="J11" s="25" t="s">
        <v>7</v>
      </c>
      <c r="L11" s="26" t="s">
        <v>34</v>
      </c>
      <c r="M11" s="27"/>
      <c r="O11" s="28"/>
    </row>
    <row r="12" spans="2:15" ht="21" x14ac:dyDescent="0.25">
      <c r="B12" s="39" t="s">
        <v>10</v>
      </c>
      <c r="D12" s="41" t="s">
        <v>11</v>
      </c>
    </row>
    <row r="13" spans="2:15" ht="21" x14ac:dyDescent="0.25">
      <c r="B13" s="39" t="s">
        <v>12</v>
      </c>
      <c r="D13" s="41" t="s">
        <v>13</v>
      </c>
      <c r="I13" s="29" t="s">
        <v>111</v>
      </c>
      <c r="J13" s="30"/>
      <c r="K13" s="31" t="s">
        <v>30</v>
      </c>
      <c r="L13" s="30"/>
      <c r="M13" s="32" t="s">
        <v>112</v>
      </c>
      <c r="N13" s="30"/>
    </row>
    <row r="14" spans="2:15" ht="21" x14ac:dyDescent="0.25">
      <c r="B14" s="39" t="s">
        <v>14</v>
      </c>
      <c r="D14" s="41" t="s">
        <v>15</v>
      </c>
      <c r="I14" s="29" t="s">
        <v>113</v>
      </c>
      <c r="J14" s="30"/>
      <c r="K14" s="31" t="s">
        <v>44</v>
      </c>
      <c r="L14" s="30"/>
      <c r="M14" s="32" t="s">
        <v>49</v>
      </c>
      <c r="N14" s="30"/>
    </row>
    <row r="15" spans="2:15" ht="21" x14ac:dyDescent="0.25">
      <c r="B15" s="39" t="s">
        <v>16</v>
      </c>
      <c r="D15" s="41" t="s">
        <v>17</v>
      </c>
      <c r="I15" s="29" t="s">
        <v>46</v>
      </c>
      <c r="J15" s="30"/>
      <c r="K15" s="31" t="s">
        <v>114</v>
      </c>
      <c r="L15" s="30"/>
    </row>
    <row r="16" spans="2:15" ht="21" x14ac:dyDescent="0.25">
      <c r="B16" s="39" t="s">
        <v>18</v>
      </c>
      <c r="D16" s="41" t="s">
        <v>19</v>
      </c>
    </row>
    <row r="17" spans="2:18" ht="21" x14ac:dyDescent="0.25">
      <c r="B17" s="39" t="s">
        <v>20</v>
      </c>
      <c r="D17" s="41" t="s">
        <v>21</v>
      </c>
    </row>
    <row r="18" spans="2:18" ht="21" x14ac:dyDescent="0.25">
      <c r="B18" s="39" t="s">
        <v>22</v>
      </c>
      <c r="D18" s="41" t="s">
        <v>23</v>
      </c>
      <c r="M18" s="33" t="s">
        <v>115</v>
      </c>
    </row>
    <row r="19" spans="2:18" ht="21" x14ac:dyDescent="0.25">
      <c r="B19" s="39" t="s">
        <v>24</v>
      </c>
      <c r="D19" s="41" t="s">
        <v>25</v>
      </c>
    </row>
    <row r="20" spans="2:18" ht="18.75" x14ac:dyDescent="0.25">
      <c r="B20" s="39" t="s">
        <v>106</v>
      </c>
    </row>
    <row r="21" spans="2:18" ht="18.75" x14ac:dyDescent="0.25">
      <c r="B21" s="39" t="s">
        <v>107</v>
      </c>
    </row>
    <row r="22" spans="2:18" ht="15.75" customHeight="1" x14ac:dyDescent="0.25">
      <c r="H22" s="34" t="s">
        <v>122</v>
      </c>
      <c r="I22" s="34"/>
      <c r="J22" s="34"/>
      <c r="K22" s="34"/>
      <c r="L22" s="34"/>
      <c r="M22" s="34"/>
      <c r="N22" s="34"/>
      <c r="O22" s="34"/>
      <c r="P22" s="34"/>
      <c r="Q22" s="34"/>
      <c r="R22" s="34"/>
    </row>
    <row r="23" spans="2:18" ht="15.75" customHeight="1" x14ac:dyDescent="0.25">
      <c r="H23" s="34"/>
      <c r="I23" s="34"/>
      <c r="J23" s="34"/>
      <c r="K23" s="34"/>
      <c r="L23" s="34"/>
      <c r="M23" s="34"/>
      <c r="N23" s="34"/>
      <c r="O23" s="34"/>
      <c r="P23" s="34"/>
      <c r="Q23" s="34"/>
      <c r="R23" s="34"/>
    </row>
    <row r="24" spans="2:18" ht="15.75" customHeight="1" x14ac:dyDescent="0.25">
      <c r="H24" s="34"/>
      <c r="I24" s="34"/>
      <c r="J24" s="34"/>
      <c r="K24" s="34"/>
      <c r="L24" s="34"/>
      <c r="M24" s="34"/>
      <c r="N24" s="34"/>
      <c r="O24" s="34"/>
      <c r="P24" s="34"/>
      <c r="Q24" s="34"/>
      <c r="R24" s="34"/>
    </row>
    <row r="25" spans="2:18" ht="15.75" customHeight="1" x14ac:dyDescent="0.25">
      <c r="H25" s="34"/>
      <c r="I25" s="34"/>
      <c r="J25" s="34"/>
      <c r="K25" s="34"/>
      <c r="L25" s="34"/>
      <c r="M25" s="34"/>
      <c r="N25" s="34"/>
      <c r="O25" s="34"/>
      <c r="P25" s="34"/>
      <c r="Q25" s="34"/>
      <c r="R25" s="34"/>
    </row>
    <row r="27" spans="2:18" ht="21" x14ac:dyDescent="0.35">
      <c r="K27" s="36" t="s">
        <v>121</v>
      </c>
      <c r="L27" s="36"/>
      <c r="M27" s="36"/>
      <c r="N27" s="37"/>
      <c r="O27" s="37"/>
    </row>
  </sheetData>
  <mergeCells count="1">
    <mergeCell ref="H22:R25"/>
  </mergeCells>
  <dataValidations count="1">
    <dataValidation type="list" allowBlank="1" showInputMessage="1" showErrorMessage="1" sqref="J11">
      <formula1>$D$8:$D$19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1"/>
  <sheetViews>
    <sheetView rightToLeft="1" tabSelected="1" workbookViewId="0">
      <selection activeCell="O7" sqref="O7"/>
    </sheetView>
  </sheetViews>
  <sheetFormatPr defaultRowHeight="15" x14ac:dyDescent="0.25"/>
  <cols>
    <col min="2" max="2" width="14" customWidth="1"/>
    <col min="3" max="3" width="17.5703125" customWidth="1"/>
    <col min="4" max="4" width="19.85546875" customWidth="1"/>
    <col min="5" max="5" width="11" customWidth="1"/>
    <col min="7" max="7" width="11.42578125" customWidth="1"/>
    <col min="11" max="11" width="17.42578125" customWidth="1"/>
    <col min="13" max="13" width="10.7109375" customWidth="1"/>
    <col min="14" max="14" width="11.85546875" customWidth="1"/>
    <col min="15" max="15" width="15.140625" customWidth="1"/>
    <col min="17" max="17" width="11.28515625" customWidth="1"/>
    <col min="28" max="28" width="10.7109375" bestFit="1" customWidth="1"/>
  </cols>
  <sheetData>
    <row r="1" spans="1:31" x14ac:dyDescent="0.25">
      <c r="M1" s="18" t="s">
        <v>100</v>
      </c>
      <c r="O1" s="20" t="s">
        <v>123</v>
      </c>
    </row>
    <row r="2" spans="1:31" ht="15.75" thickBot="1" x14ac:dyDescent="0.3">
      <c r="M2" s="18"/>
      <c r="O2" s="21"/>
    </row>
    <row r="3" spans="1:31" ht="80.25" customHeight="1" thickTop="1" thickBot="1" x14ac:dyDescent="0.3">
      <c r="A3" s="1" t="s">
        <v>26</v>
      </c>
      <c r="B3" s="2" t="s">
        <v>27</v>
      </c>
      <c r="C3" s="3" t="s">
        <v>28</v>
      </c>
      <c r="D3" s="2" t="s">
        <v>29</v>
      </c>
      <c r="E3" s="5" t="s">
        <v>40</v>
      </c>
      <c r="F3" s="5" t="s">
        <v>41</v>
      </c>
      <c r="G3" s="16" t="s">
        <v>42</v>
      </c>
      <c r="H3" s="5" t="s">
        <v>30</v>
      </c>
      <c r="I3" s="5" t="s">
        <v>43</v>
      </c>
      <c r="J3" s="5" t="s">
        <v>44</v>
      </c>
      <c r="K3" s="5" t="s">
        <v>51</v>
      </c>
      <c r="L3" s="5" t="s">
        <v>45</v>
      </c>
      <c r="M3" s="10" t="s">
        <v>46</v>
      </c>
      <c r="N3" s="15" t="s">
        <v>47</v>
      </c>
      <c r="O3" s="14" t="s">
        <v>48</v>
      </c>
      <c r="P3" s="6" t="s">
        <v>49</v>
      </c>
      <c r="Q3" s="7" t="s">
        <v>50</v>
      </c>
      <c r="R3" s="2" t="s">
        <v>31</v>
      </c>
      <c r="S3" s="2" t="s">
        <v>32</v>
      </c>
      <c r="T3" s="3" t="s">
        <v>81</v>
      </c>
      <c r="U3" s="3" t="s">
        <v>33</v>
      </c>
      <c r="V3" s="2" t="s">
        <v>34</v>
      </c>
      <c r="W3" s="3" t="s">
        <v>35</v>
      </c>
      <c r="X3" s="2" t="s">
        <v>36</v>
      </c>
      <c r="Y3" s="3" t="s">
        <v>37</v>
      </c>
      <c r="Z3" s="2" t="s">
        <v>38</v>
      </c>
      <c r="AA3" s="4" t="s">
        <v>39</v>
      </c>
      <c r="AB3" s="8" t="s">
        <v>70</v>
      </c>
      <c r="AC3" s="8" t="s">
        <v>71</v>
      </c>
      <c r="AD3" s="8" t="s">
        <v>72</v>
      </c>
      <c r="AE3" s="8" t="s">
        <v>101</v>
      </c>
    </row>
    <row r="4" spans="1:31" ht="15.75" thickTop="1" x14ac:dyDescent="0.25">
      <c r="A4">
        <v>1</v>
      </c>
      <c r="B4">
        <v>2306105558</v>
      </c>
      <c r="C4" t="s">
        <v>52</v>
      </c>
      <c r="D4" t="s">
        <v>53</v>
      </c>
      <c r="E4">
        <v>4500</v>
      </c>
      <c r="F4">
        <v>400</v>
      </c>
      <c r="G4" s="13">
        <v>1000</v>
      </c>
      <c r="I4">
        <v>1000</v>
      </c>
      <c r="J4">
        <v>2</v>
      </c>
      <c r="K4">
        <f>E4-F4-E4/30*J4</f>
        <v>3800</v>
      </c>
      <c r="L4">
        <f>E4+G4+H4-I4-E4/30*J4</f>
        <v>4200</v>
      </c>
      <c r="M4" s="11"/>
      <c r="N4" s="11"/>
      <c r="O4" s="13"/>
      <c r="P4">
        <f>E4/30*J4</f>
        <v>300</v>
      </c>
      <c r="Q4">
        <f>I4+P4</f>
        <v>1300</v>
      </c>
      <c r="R4">
        <v>2000</v>
      </c>
      <c r="S4">
        <f>R4-I4</f>
        <v>1000</v>
      </c>
      <c r="T4">
        <f>S4</f>
        <v>1000</v>
      </c>
      <c r="U4" t="s">
        <v>73</v>
      </c>
      <c r="V4" t="s">
        <v>0</v>
      </c>
      <c r="W4" t="s">
        <v>82</v>
      </c>
      <c r="X4" t="s">
        <v>84</v>
      </c>
      <c r="Y4" t="s">
        <v>92</v>
      </c>
      <c r="Z4">
        <v>2355</v>
      </c>
      <c r="AB4" s="9">
        <v>42505</v>
      </c>
      <c r="AC4">
        <v>180</v>
      </c>
      <c r="AE4" t="s">
        <v>102</v>
      </c>
    </row>
    <row r="5" spans="1:31" x14ac:dyDescent="0.25">
      <c r="A5">
        <v>2</v>
      </c>
      <c r="B5">
        <v>2100697727</v>
      </c>
      <c r="C5" t="s">
        <v>54</v>
      </c>
      <c r="D5" t="s">
        <v>55</v>
      </c>
      <c r="E5">
        <v>4500</v>
      </c>
      <c r="F5">
        <v>400</v>
      </c>
      <c r="G5" s="13">
        <v>0</v>
      </c>
      <c r="H5">
        <v>500</v>
      </c>
      <c r="I5">
        <v>1000</v>
      </c>
      <c r="J5">
        <v>2</v>
      </c>
      <c r="K5">
        <f t="shared" ref="K5:K15" si="0">E5-F5-E5/30*J5</f>
        <v>3800</v>
      </c>
      <c r="L5">
        <f t="shared" ref="L5:L15" si="1">E5+G5+H5-I5-E5/30*J5</f>
        <v>3700</v>
      </c>
      <c r="M5" s="11"/>
      <c r="N5" s="11"/>
      <c r="O5" s="13"/>
      <c r="P5">
        <f t="shared" ref="P5:P15" si="2">E5/30*J5</f>
        <v>300</v>
      </c>
      <c r="Q5">
        <f t="shared" ref="Q5:Q15" si="3">I5+P5</f>
        <v>1300</v>
      </c>
      <c r="R5">
        <v>1000</v>
      </c>
      <c r="S5">
        <f t="shared" ref="S5:S11" si="4">R5-I5</f>
        <v>0</v>
      </c>
      <c r="T5">
        <f t="shared" ref="T5:T11" si="5">S5</f>
        <v>0</v>
      </c>
      <c r="U5" t="s">
        <v>74</v>
      </c>
      <c r="V5" t="s">
        <v>2</v>
      </c>
      <c r="W5" t="s">
        <v>83</v>
      </c>
      <c r="X5" t="s">
        <v>85</v>
      </c>
      <c r="Y5" t="s">
        <v>93</v>
      </c>
      <c r="Z5">
        <v>25474</v>
      </c>
      <c r="AB5" s="9">
        <v>42597</v>
      </c>
      <c r="AC5">
        <v>180</v>
      </c>
      <c r="AE5" t="s">
        <v>102</v>
      </c>
    </row>
    <row r="6" spans="1:31" x14ac:dyDescent="0.25">
      <c r="A6">
        <v>3</v>
      </c>
      <c r="B6">
        <v>2084281753</v>
      </c>
      <c r="C6" t="s">
        <v>56</v>
      </c>
      <c r="D6" t="s">
        <v>57</v>
      </c>
      <c r="E6">
        <v>4500</v>
      </c>
      <c r="F6">
        <v>400</v>
      </c>
      <c r="G6" s="13">
        <v>1500</v>
      </c>
      <c r="I6">
        <v>1000</v>
      </c>
      <c r="J6">
        <v>2</v>
      </c>
      <c r="K6">
        <f t="shared" si="0"/>
        <v>3800</v>
      </c>
      <c r="L6">
        <f t="shared" si="1"/>
        <v>4700</v>
      </c>
      <c r="M6" s="11"/>
      <c r="N6" s="11"/>
      <c r="O6" s="13"/>
      <c r="P6">
        <f t="shared" si="2"/>
        <v>300</v>
      </c>
      <c r="Q6">
        <f t="shared" si="3"/>
        <v>1300</v>
      </c>
      <c r="R6">
        <v>1550</v>
      </c>
      <c r="S6">
        <f t="shared" si="4"/>
        <v>550</v>
      </c>
      <c r="T6">
        <f t="shared" si="5"/>
        <v>550</v>
      </c>
      <c r="U6" t="s">
        <v>73</v>
      </c>
      <c r="V6" t="s">
        <v>4</v>
      </c>
      <c r="W6" t="s">
        <v>82</v>
      </c>
      <c r="X6" t="s">
        <v>86</v>
      </c>
      <c r="Y6" t="s">
        <v>94</v>
      </c>
      <c r="Z6">
        <v>5584</v>
      </c>
      <c r="AB6" s="9">
        <v>42566</v>
      </c>
      <c r="AC6">
        <v>90</v>
      </c>
      <c r="AE6" t="s">
        <v>102</v>
      </c>
    </row>
    <row r="7" spans="1:31" x14ac:dyDescent="0.25">
      <c r="A7">
        <v>4</v>
      </c>
      <c r="B7">
        <v>2306105426</v>
      </c>
      <c r="C7" t="s">
        <v>58</v>
      </c>
      <c r="D7" t="s">
        <v>59</v>
      </c>
      <c r="E7">
        <v>4500</v>
      </c>
      <c r="F7">
        <v>400</v>
      </c>
      <c r="G7" s="13">
        <v>1500</v>
      </c>
      <c r="H7">
        <v>500</v>
      </c>
      <c r="I7">
        <v>1000</v>
      </c>
      <c r="J7">
        <v>2</v>
      </c>
      <c r="K7">
        <f t="shared" si="0"/>
        <v>3800</v>
      </c>
      <c r="L7">
        <f t="shared" si="1"/>
        <v>5200</v>
      </c>
      <c r="M7" s="11"/>
      <c r="N7" s="11"/>
      <c r="O7" s="13"/>
      <c r="P7">
        <f t="shared" si="2"/>
        <v>300</v>
      </c>
      <c r="Q7">
        <f t="shared" si="3"/>
        <v>1300</v>
      </c>
      <c r="R7">
        <v>2500</v>
      </c>
      <c r="S7">
        <f t="shared" si="4"/>
        <v>1500</v>
      </c>
      <c r="T7">
        <f t="shared" si="5"/>
        <v>1500</v>
      </c>
      <c r="U7" t="s">
        <v>74</v>
      </c>
      <c r="V7" t="s">
        <v>6</v>
      </c>
      <c r="W7" t="s">
        <v>83</v>
      </c>
      <c r="X7" t="s">
        <v>85</v>
      </c>
      <c r="Y7" t="s">
        <v>93</v>
      </c>
      <c r="Z7">
        <v>555</v>
      </c>
      <c r="AB7" s="9">
        <v>42628</v>
      </c>
      <c r="AC7">
        <v>100</v>
      </c>
      <c r="AE7" t="s">
        <v>102</v>
      </c>
    </row>
    <row r="8" spans="1:31" x14ac:dyDescent="0.25">
      <c r="A8">
        <v>5</v>
      </c>
      <c r="B8">
        <v>2310438797</v>
      </c>
      <c r="C8" t="s">
        <v>60</v>
      </c>
      <c r="D8" t="s">
        <v>61</v>
      </c>
      <c r="E8">
        <v>4500</v>
      </c>
      <c r="F8">
        <v>400</v>
      </c>
      <c r="G8" s="13">
        <v>1500</v>
      </c>
      <c r="I8">
        <v>1000</v>
      </c>
      <c r="J8">
        <v>2</v>
      </c>
      <c r="K8">
        <f t="shared" si="0"/>
        <v>3800</v>
      </c>
      <c r="L8">
        <f t="shared" si="1"/>
        <v>4700</v>
      </c>
      <c r="M8" s="11"/>
      <c r="N8" s="11"/>
      <c r="O8" s="13"/>
      <c r="P8">
        <f t="shared" si="2"/>
        <v>300</v>
      </c>
      <c r="Q8">
        <f t="shared" si="3"/>
        <v>1300</v>
      </c>
      <c r="R8">
        <v>3000</v>
      </c>
      <c r="S8">
        <f t="shared" si="4"/>
        <v>2000</v>
      </c>
      <c r="T8">
        <f t="shared" si="5"/>
        <v>2000</v>
      </c>
      <c r="U8" t="s">
        <v>73</v>
      </c>
      <c r="V8" t="s">
        <v>8</v>
      </c>
      <c r="W8" t="s">
        <v>82</v>
      </c>
      <c r="X8" t="s">
        <v>87</v>
      </c>
      <c r="Y8" t="s">
        <v>93</v>
      </c>
      <c r="Z8">
        <v>541654</v>
      </c>
      <c r="AB8" s="9">
        <v>42658</v>
      </c>
      <c r="AC8">
        <v>150</v>
      </c>
      <c r="AE8" t="s">
        <v>102</v>
      </c>
    </row>
    <row r="9" spans="1:31" x14ac:dyDescent="0.25">
      <c r="A9">
        <v>6</v>
      </c>
      <c r="B9">
        <v>2325780779</v>
      </c>
      <c r="C9" t="s">
        <v>62</v>
      </c>
      <c r="D9" t="s">
        <v>63</v>
      </c>
      <c r="E9">
        <v>4500</v>
      </c>
      <c r="F9">
        <v>400</v>
      </c>
      <c r="G9" s="13">
        <v>2000</v>
      </c>
      <c r="H9">
        <v>500</v>
      </c>
      <c r="I9">
        <v>1000</v>
      </c>
      <c r="J9">
        <v>2</v>
      </c>
      <c r="K9">
        <f t="shared" si="0"/>
        <v>3800</v>
      </c>
      <c r="L9">
        <f t="shared" si="1"/>
        <v>5700</v>
      </c>
      <c r="M9" s="11"/>
      <c r="N9" s="11"/>
      <c r="O9" s="13"/>
      <c r="P9">
        <f t="shared" si="2"/>
        <v>300</v>
      </c>
      <c r="Q9">
        <f t="shared" si="3"/>
        <v>1300</v>
      </c>
      <c r="R9">
        <v>1000</v>
      </c>
      <c r="S9">
        <f t="shared" si="4"/>
        <v>0</v>
      </c>
      <c r="T9">
        <f t="shared" si="5"/>
        <v>0</v>
      </c>
      <c r="U9" t="s">
        <v>74</v>
      </c>
      <c r="V9" t="s">
        <v>10</v>
      </c>
      <c r="W9" t="s">
        <v>83</v>
      </c>
      <c r="X9" t="s">
        <v>86</v>
      </c>
      <c r="Y9" t="s">
        <v>95</v>
      </c>
      <c r="Z9">
        <v>1254</v>
      </c>
      <c r="AB9" s="9">
        <v>42505</v>
      </c>
      <c r="AC9">
        <v>100</v>
      </c>
      <c r="AE9" t="s">
        <v>102</v>
      </c>
    </row>
    <row r="10" spans="1:31" x14ac:dyDescent="0.25">
      <c r="A10">
        <v>7</v>
      </c>
      <c r="B10">
        <v>2306105855</v>
      </c>
      <c r="C10" t="s">
        <v>64</v>
      </c>
      <c r="D10" t="s">
        <v>65</v>
      </c>
      <c r="E10">
        <v>4500</v>
      </c>
      <c r="F10">
        <v>400</v>
      </c>
      <c r="G10" s="13">
        <v>2500</v>
      </c>
      <c r="I10">
        <v>1000</v>
      </c>
      <c r="J10">
        <v>2</v>
      </c>
      <c r="K10">
        <f t="shared" si="0"/>
        <v>3800</v>
      </c>
      <c r="L10">
        <f t="shared" si="1"/>
        <v>5700</v>
      </c>
      <c r="M10" s="11"/>
      <c r="N10" s="11"/>
      <c r="O10" s="13"/>
      <c r="P10">
        <f t="shared" si="2"/>
        <v>300</v>
      </c>
      <c r="Q10">
        <f t="shared" si="3"/>
        <v>1300</v>
      </c>
      <c r="R10">
        <v>1500</v>
      </c>
      <c r="S10">
        <f t="shared" si="4"/>
        <v>500</v>
      </c>
      <c r="T10">
        <f t="shared" si="5"/>
        <v>500</v>
      </c>
      <c r="U10" t="s">
        <v>73</v>
      </c>
      <c r="V10" t="s">
        <v>12</v>
      </c>
      <c r="W10" t="s">
        <v>82</v>
      </c>
      <c r="X10" t="s">
        <v>87</v>
      </c>
      <c r="Y10" t="s">
        <v>96</v>
      </c>
      <c r="Z10">
        <v>65954</v>
      </c>
      <c r="AB10" s="9">
        <v>42597</v>
      </c>
      <c r="AC10">
        <v>90</v>
      </c>
      <c r="AE10" t="s">
        <v>102</v>
      </c>
    </row>
    <row r="11" spans="1:31" x14ac:dyDescent="0.25">
      <c r="A11">
        <v>8</v>
      </c>
      <c r="B11">
        <v>2306105723</v>
      </c>
      <c r="C11" t="s">
        <v>66</v>
      </c>
      <c r="D11" t="s">
        <v>67</v>
      </c>
      <c r="E11">
        <v>0</v>
      </c>
      <c r="F11">
        <v>0</v>
      </c>
      <c r="G11" s="13">
        <v>0</v>
      </c>
      <c r="H11">
        <v>0</v>
      </c>
      <c r="I11">
        <v>0</v>
      </c>
      <c r="J11">
        <v>0</v>
      </c>
      <c r="K11">
        <f t="shared" si="0"/>
        <v>0</v>
      </c>
      <c r="L11">
        <f t="shared" si="1"/>
        <v>0</v>
      </c>
      <c r="M11" s="11"/>
      <c r="N11" s="11"/>
      <c r="O11" s="13"/>
      <c r="P11">
        <f t="shared" si="2"/>
        <v>0</v>
      </c>
      <c r="Q11">
        <f t="shared" si="3"/>
        <v>0</v>
      </c>
      <c r="R11">
        <v>0</v>
      </c>
      <c r="S11">
        <f t="shared" si="4"/>
        <v>0</v>
      </c>
      <c r="T11">
        <f t="shared" si="5"/>
        <v>0</v>
      </c>
      <c r="U11" t="s">
        <v>74</v>
      </c>
      <c r="V11" t="s">
        <v>14</v>
      </c>
      <c r="W11" t="s">
        <v>83</v>
      </c>
      <c r="X11" t="s">
        <v>87</v>
      </c>
      <c r="Y11" t="s">
        <v>97</v>
      </c>
      <c r="Z11">
        <v>699</v>
      </c>
      <c r="AB11" s="9">
        <v>42566</v>
      </c>
      <c r="AC11">
        <v>30</v>
      </c>
      <c r="AE11" t="s">
        <v>103</v>
      </c>
    </row>
    <row r="12" spans="1:31" x14ac:dyDescent="0.25">
      <c r="A12">
        <v>9</v>
      </c>
      <c r="B12">
        <v>2323120291</v>
      </c>
      <c r="C12" t="s">
        <v>68</v>
      </c>
      <c r="D12" t="s">
        <v>69</v>
      </c>
      <c r="E12">
        <v>4500</v>
      </c>
      <c r="F12">
        <v>400</v>
      </c>
      <c r="G12" s="13">
        <v>1000</v>
      </c>
      <c r="I12">
        <v>500</v>
      </c>
      <c r="J12">
        <v>2</v>
      </c>
      <c r="K12">
        <f t="shared" si="0"/>
        <v>3800</v>
      </c>
      <c r="L12">
        <f t="shared" si="1"/>
        <v>4700</v>
      </c>
      <c r="M12" s="11"/>
      <c r="N12" s="11"/>
      <c r="O12" s="13"/>
      <c r="P12">
        <f t="shared" si="2"/>
        <v>300</v>
      </c>
      <c r="Q12">
        <f t="shared" si="3"/>
        <v>800</v>
      </c>
      <c r="U12" t="s">
        <v>73</v>
      </c>
      <c r="V12" t="s">
        <v>16</v>
      </c>
      <c r="W12" t="s">
        <v>82</v>
      </c>
      <c r="X12" t="s">
        <v>85</v>
      </c>
      <c r="Y12" t="s">
        <v>93</v>
      </c>
      <c r="Z12">
        <v>29589</v>
      </c>
      <c r="AB12" s="9">
        <v>42628</v>
      </c>
      <c r="AC12">
        <v>45</v>
      </c>
      <c r="AE12" t="s">
        <v>102</v>
      </c>
    </row>
    <row r="13" spans="1:31" x14ac:dyDescent="0.25">
      <c r="B13">
        <v>2144931058</v>
      </c>
      <c r="C13" t="s">
        <v>75</v>
      </c>
      <c r="D13" t="s">
        <v>76</v>
      </c>
      <c r="E13">
        <v>4500</v>
      </c>
      <c r="F13">
        <v>400</v>
      </c>
      <c r="G13" s="13">
        <v>1500</v>
      </c>
      <c r="H13">
        <v>500</v>
      </c>
      <c r="I13">
        <v>200</v>
      </c>
      <c r="J13">
        <v>3</v>
      </c>
      <c r="K13">
        <f t="shared" si="0"/>
        <v>3650</v>
      </c>
      <c r="L13">
        <f t="shared" si="1"/>
        <v>5850</v>
      </c>
      <c r="M13" s="11"/>
      <c r="N13" s="11"/>
      <c r="O13" s="13"/>
      <c r="P13">
        <f t="shared" si="2"/>
        <v>450</v>
      </c>
      <c r="Q13">
        <f t="shared" si="3"/>
        <v>650</v>
      </c>
      <c r="U13" t="s">
        <v>74</v>
      </c>
      <c r="V13" t="s">
        <v>18</v>
      </c>
      <c r="W13" t="s">
        <v>83</v>
      </c>
      <c r="X13" t="s">
        <v>91</v>
      </c>
      <c r="Y13" t="s">
        <v>97</v>
      </c>
      <c r="Z13">
        <v>2595</v>
      </c>
      <c r="AB13" s="9">
        <v>42658</v>
      </c>
      <c r="AC13">
        <v>57</v>
      </c>
      <c r="AE13" t="s">
        <v>102</v>
      </c>
    </row>
    <row r="14" spans="1:31" x14ac:dyDescent="0.25">
      <c r="B14">
        <v>2286138769</v>
      </c>
      <c r="C14" t="s">
        <v>77</v>
      </c>
      <c r="D14" t="s">
        <v>78</v>
      </c>
      <c r="E14">
        <v>4500</v>
      </c>
      <c r="F14">
        <v>400</v>
      </c>
      <c r="G14" s="13">
        <v>2000</v>
      </c>
      <c r="I14">
        <v>300</v>
      </c>
      <c r="J14">
        <v>4</v>
      </c>
      <c r="K14">
        <f t="shared" si="0"/>
        <v>3500</v>
      </c>
      <c r="L14">
        <f t="shared" si="1"/>
        <v>5600</v>
      </c>
      <c r="M14" s="11"/>
      <c r="N14" s="11"/>
      <c r="O14" s="13"/>
      <c r="P14">
        <f t="shared" si="2"/>
        <v>600</v>
      </c>
      <c r="Q14">
        <f t="shared" si="3"/>
        <v>900</v>
      </c>
      <c r="U14" t="s">
        <v>73</v>
      </c>
      <c r="V14" t="s">
        <v>20</v>
      </c>
      <c r="W14" t="s">
        <v>82</v>
      </c>
      <c r="X14" t="s">
        <v>90</v>
      </c>
      <c r="Y14" t="s">
        <v>93</v>
      </c>
      <c r="Z14">
        <v>95</v>
      </c>
      <c r="AB14" s="9">
        <v>42505</v>
      </c>
      <c r="AC14">
        <v>55</v>
      </c>
      <c r="AE14" t="s">
        <v>102</v>
      </c>
    </row>
    <row r="15" spans="1:31" x14ac:dyDescent="0.25">
      <c r="B15">
        <v>2069898423</v>
      </c>
      <c r="C15" t="s">
        <v>79</v>
      </c>
      <c r="D15" t="s">
        <v>80</v>
      </c>
      <c r="E15">
        <v>4500</v>
      </c>
      <c r="F15">
        <v>400</v>
      </c>
      <c r="G15" s="13">
        <v>1800</v>
      </c>
      <c r="H15">
        <v>500</v>
      </c>
      <c r="I15">
        <v>400</v>
      </c>
      <c r="J15">
        <v>5</v>
      </c>
      <c r="K15">
        <f t="shared" si="0"/>
        <v>3350</v>
      </c>
      <c r="L15">
        <f t="shared" si="1"/>
        <v>5650</v>
      </c>
      <c r="M15" s="11"/>
      <c r="N15" s="11"/>
      <c r="O15" s="13"/>
      <c r="P15">
        <f t="shared" si="2"/>
        <v>750</v>
      </c>
      <c r="Q15">
        <f t="shared" si="3"/>
        <v>1150</v>
      </c>
      <c r="U15" t="s">
        <v>74</v>
      </c>
      <c r="V15" t="s">
        <v>22</v>
      </c>
      <c r="W15" t="s">
        <v>83</v>
      </c>
      <c r="X15" t="s">
        <v>88</v>
      </c>
      <c r="Y15" t="s">
        <v>98</v>
      </c>
      <c r="Z15">
        <v>19849</v>
      </c>
      <c r="AB15" s="9">
        <v>42597</v>
      </c>
      <c r="AC15">
        <v>120</v>
      </c>
      <c r="AE15" t="s">
        <v>102</v>
      </c>
    </row>
    <row r="16" spans="1:31" x14ac:dyDescent="0.25">
      <c r="G16" s="13"/>
      <c r="M16" s="11"/>
      <c r="N16" s="11"/>
      <c r="O16" s="13"/>
      <c r="U16" t="s">
        <v>73</v>
      </c>
      <c r="V16" t="s">
        <v>24</v>
      </c>
      <c r="W16" t="s">
        <v>82</v>
      </c>
      <c r="X16" t="s">
        <v>89</v>
      </c>
      <c r="Y16" t="s">
        <v>99</v>
      </c>
      <c r="Z16">
        <v>4897</v>
      </c>
      <c r="AB16" s="9">
        <v>42566</v>
      </c>
      <c r="AC16">
        <v>180</v>
      </c>
      <c r="AE16" t="s">
        <v>102</v>
      </c>
    </row>
    <row r="17" spans="4:28" x14ac:dyDescent="0.25">
      <c r="G17" s="13"/>
      <c r="M17" s="11"/>
      <c r="N17" s="11"/>
      <c r="O17" s="13"/>
      <c r="AB17" s="9"/>
    </row>
    <row r="18" spans="4:28" x14ac:dyDescent="0.25">
      <c r="G18" s="13"/>
      <c r="M18" s="11"/>
      <c r="N18" s="11"/>
      <c r="O18" s="13"/>
      <c r="AB18" s="9"/>
    </row>
    <row r="19" spans="4:28" x14ac:dyDescent="0.25">
      <c r="G19" s="13"/>
      <c r="M19" s="11"/>
      <c r="N19" s="11"/>
      <c r="O19" s="13"/>
    </row>
    <row r="20" spans="4:28" x14ac:dyDescent="0.25">
      <c r="G20" s="13"/>
      <c r="M20" s="11"/>
      <c r="N20" s="11"/>
      <c r="O20" s="13"/>
    </row>
    <row r="21" spans="4:28" x14ac:dyDescent="0.25">
      <c r="G21" s="13"/>
      <c r="M21" s="11"/>
      <c r="N21" s="11"/>
      <c r="O21" s="13"/>
    </row>
    <row r="22" spans="4:28" x14ac:dyDescent="0.25">
      <c r="G22" s="13"/>
      <c r="M22" s="11"/>
      <c r="N22" s="11"/>
      <c r="O22" s="13"/>
    </row>
    <row r="23" spans="4:28" x14ac:dyDescent="0.25">
      <c r="G23" s="13"/>
      <c r="M23" s="11"/>
      <c r="N23" s="11"/>
      <c r="O23" s="13"/>
    </row>
    <row r="24" spans="4:28" x14ac:dyDescent="0.25">
      <c r="G24" s="13"/>
      <c r="M24" s="11"/>
      <c r="N24" s="11"/>
      <c r="O24" s="13"/>
    </row>
    <row r="25" spans="4:28" x14ac:dyDescent="0.25">
      <c r="G25" s="13"/>
      <c r="M25" s="11"/>
      <c r="N25" s="11"/>
      <c r="O25" s="13"/>
    </row>
    <row r="26" spans="4:28" x14ac:dyDescent="0.25">
      <c r="D26" s="17" t="s">
        <v>116</v>
      </c>
      <c r="E26" s="17"/>
      <c r="F26" s="17"/>
      <c r="G26" s="17"/>
      <c r="H26" s="17"/>
      <c r="I26" s="17"/>
      <c r="J26" s="17"/>
      <c r="K26" s="17"/>
      <c r="L26" s="17"/>
      <c r="M26" s="17"/>
      <c r="N26" s="17"/>
      <c r="O26" s="17"/>
      <c r="P26" s="17"/>
      <c r="Q26" s="17"/>
      <c r="R26" s="17"/>
      <c r="S26" s="17"/>
    </row>
    <row r="27" spans="4:28" x14ac:dyDescent="0.25">
      <c r="D27" s="17"/>
      <c r="E27" s="17"/>
      <c r="F27" s="17"/>
      <c r="G27" s="17"/>
      <c r="H27" s="17"/>
      <c r="I27" s="17"/>
      <c r="J27" s="17"/>
      <c r="K27" s="17"/>
      <c r="L27" s="17"/>
      <c r="M27" s="17"/>
      <c r="N27" s="17"/>
      <c r="O27" s="17"/>
      <c r="P27" s="17"/>
      <c r="Q27" s="17"/>
      <c r="R27" s="17"/>
      <c r="S27" s="17"/>
    </row>
    <row r="28" spans="4:28" x14ac:dyDescent="0.25">
      <c r="D28" s="17"/>
      <c r="E28" s="17"/>
      <c r="F28" s="17"/>
      <c r="G28" s="17"/>
      <c r="H28" s="17"/>
      <c r="I28" s="17"/>
      <c r="J28" s="17"/>
      <c r="K28" s="17"/>
      <c r="L28" s="17"/>
      <c r="M28" s="17"/>
      <c r="N28" s="17"/>
      <c r="O28" s="17"/>
      <c r="P28" s="17"/>
      <c r="Q28" s="17"/>
      <c r="R28" s="17"/>
      <c r="S28" s="17"/>
    </row>
    <row r="29" spans="4:28" x14ac:dyDescent="0.25">
      <c r="D29" s="17"/>
      <c r="E29" s="17"/>
      <c r="F29" s="17"/>
      <c r="G29" s="17"/>
      <c r="H29" s="17"/>
      <c r="I29" s="17"/>
      <c r="J29" s="17"/>
      <c r="K29" s="17"/>
      <c r="L29" s="17"/>
      <c r="M29" s="17"/>
      <c r="N29" s="17"/>
      <c r="O29" s="17"/>
      <c r="P29" s="17"/>
      <c r="Q29" s="17"/>
      <c r="R29" s="17"/>
      <c r="S29" s="17"/>
    </row>
    <row r="31" spans="4:28" x14ac:dyDescent="0.25">
      <c r="D31" s="19" t="s">
        <v>117</v>
      </c>
      <c r="E31" s="19"/>
      <c r="F31" s="19"/>
      <c r="G31" s="19"/>
      <c r="H31" s="19"/>
      <c r="I31" s="19"/>
      <c r="J31" s="19"/>
      <c r="K31" s="19"/>
      <c r="L31" s="19"/>
      <c r="M31" s="19"/>
      <c r="N31" s="19"/>
      <c r="O31" s="19"/>
      <c r="P31" s="19"/>
      <c r="Q31" s="19"/>
      <c r="R31" s="19"/>
      <c r="S31" s="19"/>
    </row>
    <row r="32" spans="4:28" ht="15" customHeight="1" x14ac:dyDescent="0.25">
      <c r="D32" s="19"/>
      <c r="E32" s="19"/>
      <c r="F32" s="19"/>
      <c r="G32" s="19"/>
      <c r="H32" s="19"/>
      <c r="I32" s="19"/>
      <c r="J32" s="19"/>
      <c r="K32" s="19"/>
      <c r="L32" s="19"/>
      <c r="M32" s="19"/>
      <c r="N32" s="19"/>
      <c r="O32" s="19"/>
      <c r="P32" s="19"/>
      <c r="Q32" s="19"/>
      <c r="R32" s="19"/>
      <c r="S32" s="19"/>
    </row>
    <row r="33" spans="4:19" ht="15" customHeight="1" x14ac:dyDescent="0.25">
      <c r="D33" s="19"/>
      <c r="E33" s="19"/>
      <c r="F33" s="19"/>
      <c r="G33" s="19"/>
      <c r="H33" s="19"/>
      <c r="I33" s="19"/>
      <c r="J33" s="19"/>
      <c r="K33" s="19"/>
      <c r="L33" s="19"/>
      <c r="M33" s="19"/>
      <c r="N33" s="19"/>
      <c r="O33" s="19"/>
      <c r="P33" s="19"/>
      <c r="Q33" s="19"/>
      <c r="R33" s="19"/>
      <c r="S33" s="19"/>
    </row>
    <row r="35" spans="4:19" x14ac:dyDescent="0.25">
      <c r="D35" s="22" t="s">
        <v>118</v>
      </c>
      <c r="E35" s="22"/>
      <c r="F35" s="22"/>
      <c r="G35" s="22"/>
      <c r="H35" s="22"/>
      <c r="I35" s="22"/>
      <c r="J35" s="22"/>
      <c r="K35" s="22"/>
      <c r="L35" s="22"/>
      <c r="M35" s="22"/>
      <c r="N35" s="22"/>
      <c r="O35" s="22"/>
      <c r="P35" s="22"/>
      <c r="Q35" s="22"/>
      <c r="R35" s="22"/>
      <c r="S35" s="22"/>
    </row>
    <row r="36" spans="4:19" x14ac:dyDescent="0.25">
      <c r="D36" s="22"/>
      <c r="E36" s="22"/>
      <c r="F36" s="22"/>
      <c r="G36" s="22"/>
      <c r="H36" s="22"/>
      <c r="I36" s="22"/>
      <c r="J36" s="22"/>
      <c r="K36" s="22"/>
      <c r="L36" s="22"/>
      <c r="M36" s="22"/>
      <c r="N36" s="22"/>
      <c r="O36" s="22"/>
      <c r="P36" s="22"/>
      <c r="Q36" s="22"/>
      <c r="R36" s="22"/>
      <c r="S36" s="22"/>
    </row>
    <row r="37" spans="4:19" x14ac:dyDescent="0.25">
      <c r="D37" s="22"/>
      <c r="E37" s="22"/>
      <c r="F37" s="22"/>
      <c r="G37" s="22"/>
      <c r="H37" s="22"/>
      <c r="I37" s="22"/>
      <c r="J37" s="22"/>
      <c r="K37" s="22"/>
      <c r="L37" s="22"/>
      <c r="M37" s="22"/>
      <c r="N37" s="22"/>
      <c r="O37" s="22"/>
      <c r="P37" s="22"/>
      <c r="Q37" s="22"/>
      <c r="R37" s="22"/>
      <c r="S37" s="22"/>
    </row>
    <row r="38" spans="4:19" x14ac:dyDescent="0.25">
      <c r="D38" s="22"/>
      <c r="E38" s="22"/>
      <c r="F38" s="22"/>
      <c r="G38" s="22"/>
      <c r="H38" s="22"/>
      <c r="I38" s="22"/>
      <c r="J38" s="22"/>
      <c r="K38" s="22"/>
      <c r="L38" s="22"/>
      <c r="M38" s="22"/>
      <c r="N38" s="22"/>
      <c r="O38" s="22"/>
      <c r="P38" s="22"/>
      <c r="Q38" s="22"/>
      <c r="R38" s="22"/>
      <c r="S38" s="22"/>
    </row>
    <row r="41" spans="4:19" x14ac:dyDescent="0.25">
      <c r="D41" s="22" t="s">
        <v>119</v>
      </c>
      <c r="E41" s="22"/>
      <c r="F41" s="22"/>
      <c r="G41" s="22"/>
      <c r="H41" s="22"/>
      <c r="I41" s="22"/>
      <c r="J41" s="22"/>
      <c r="K41" s="22"/>
      <c r="L41" s="22"/>
      <c r="M41" s="22"/>
      <c r="N41" s="22"/>
      <c r="O41" s="22"/>
      <c r="P41" s="22"/>
      <c r="Q41" s="22"/>
      <c r="R41" s="22"/>
      <c r="S41" s="22"/>
    </row>
    <row r="42" spans="4:19" x14ac:dyDescent="0.25">
      <c r="D42" s="22"/>
      <c r="E42" s="22"/>
      <c r="F42" s="22"/>
      <c r="G42" s="22"/>
      <c r="H42" s="22"/>
      <c r="I42" s="22"/>
      <c r="J42" s="22"/>
      <c r="K42" s="22"/>
      <c r="L42" s="22"/>
      <c r="M42" s="22"/>
      <c r="N42" s="22"/>
      <c r="O42" s="22"/>
      <c r="P42" s="22"/>
      <c r="Q42" s="22"/>
      <c r="R42" s="22"/>
      <c r="S42" s="22"/>
    </row>
    <row r="43" spans="4:19" x14ac:dyDescent="0.25">
      <c r="D43" s="22"/>
      <c r="E43" s="22"/>
      <c r="F43" s="22"/>
      <c r="G43" s="22"/>
      <c r="H43" s="22"/>
      <c r="I43" s="22"/>
      <c r="J43" s="22"/>
      <c r="K43" s="22"/>
      <c r="L43" s="22"/>
      <c r="M43" s="22"/>
      <c r="N43" s="22"/>
      <c r="O43" s="22"/>
      <c r="P43" s="22"/>
      <c r="Q43" s="22"/>
      <c r="R43" s="22"/>
      <c r="S43" s="22"/>
    </row>
    <row r="44" spans="4:19" x14ac:dyDescent="0.25">
      <c r="D44" s="22"/>
      <c r="E44" s="22"/>
      <c r="F44" s="22"/>
      <c r="G44" s="22"/>
      <c r="H44" s="22"/>
      <c r="I44" s="22"/>
      <c r="J44" s="22"/>
      <c r="K44" s="22"/>
      <c r="L44" s="22"/>
      <c r="M44" s="22"/>
      <c r="N44" s="22"/>
      <c r="O44" s="22"/>
      <c r="P44" s="22"/>
      <c r="Q44" s="22"/>
      <c r="R44" s="22"/>
      <c r="S44" s="22"/>
    </row>
    <row r="48" spans="4:19" x14ac:dyDescent="0.25">
      <c r="D48" s="38" t="s">
        <v>120</v>
      </c>
      <c r="E48" s="38"/>
      <c r="F48" s="38"/>
      <c r="G48" s="38"/>
      <c r="H48" s="38"/>
      <c r="I48" s="38"/>
      <c r="J48" s="38"/>
      <c r="K48" s="38"/>
      <c r="L48" s="38"/>
      <c r="M48" s="38"/>
      <c r="N48" s="38"/>
      <c r="O48" s="38"/>
      <c r="P48" s="38"/>
      <c r="Q48" s="38"/>
      <c r="R48" s="38"/>
    </row>
    <row r="49" spans="4:18" x14ac:dyDescent="0.25">
      <c r="D49" s="38"/>
      <c r="E49" s="38"/>
      <c r="F49" s="38"/>
      <c r="G49" s="38"/>
      <c r="H49" s="38"/>
      <c r="I49" s="38"/>
      <c r="J49" s="38"/>
      <c r="K49" s="38"/>
      <c r="L49" s="38"/>
      <c r="M49" s="38"/>
      <c r="N49" s="38"/>
      <c r="O49" s="38"/>
      <c r="P49" s="38"/>
      <c r="Q49" s="38"/>
      <c r="R49" s="38"/>
    </row>
    <row r="50" spans="4:18" x14ac:dyDescent="0.25">
      <c r="D50" s="38"/>
      <c r="E50" s="38"/>
      <c r="F50" s="38"/>
      <c r="G50" s="38"/>
      <c r="H50" s="38"/>
      <c r="I50" s="38"/>
      <c r="J50" s="38"/>
      <c r="K50" s="38"/>
      <c r="L50" s="38"/>
      <c r="M50" s="38"/>
      <c r="N50" s="38"/>
      <c r="O50" s="38"/>
      <c r="P50" s="38"/>
      <c r="Q50" s="38"/>
      <c r="R50" s="38"/>
    </row>
    <row r="51" spans="4:18" x14ac:dyDescent="0.25">
      <c r="D51" s="38"/>
      <c r="E51" s="38"/>
      <c r="F51" s="38"/>
      <c r="G51" s="38"/>
      <c r="H51" s="38"/>
      <c r="I51" s="38"/>
      <c r="J51" s="38"/>
      <c r="K51" s="38"/>
      <c r="L51" s="38"/>
      <c r="M51" s="38"/>
      <c r="N51" s="38"/>
      <c r="O51" s="38"/>
      <c r="P51" s="38"/>
      <c r="Q51" s="38"/>
      <c r="R51" s="38"/>
    </row>
  </sheetData>
  <mergeCells count="7">
    <mergeCell ref="D41:S44"/>
    <mergeCell ref="D48:R51"/>
    <mergeCell ref="D26:S29"/>
    <mergeCell ref="M1:M2"/>
    <mergeCell ref="D31:S33"/>
    <mergeCell ref="O1:O2"/>
    <mergeCell ref="D35:S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9"/>
  <sheetViews>
    <sheetView rightToLeft="1" topLeftCell="A4" workbookViewId="0">
      <selection activeCell="E4" sqref="E4"/>
    </sheetView>
  </sheetViews>
  <sheetFormatPr defaultRowHeight="15" x14ac:dyDescent="0.25"/>
  <cols>
    <col min="5" max="5" width="11.5703125" customWidth="1"/>
    <col min="7" max="7" width="11.7109375" customWidth="1"/>
    <col min="8" max="8" width="11.140625" customWidth="1"/>
    <col min="9" max="9" width="11.7109375" customWidth="1"/>
    <col min="10" max="10" width="11.140625" customWidth="1"/>
    <col min="11" max="11" width="17.85546875" customWidth="1"/>
    <col min="15" max="15" width="15" customWidth="1"/>
    <col min="17" max="17" width="12.85546875" customWidth="1"/>
  </cols>
  <sheetData>
    <row r="2" spans="1:31" x14ac:dyDescent="0.25">
      <c r="D2" t="s">
        <v>104</v>
      </c>
      <c r="E2" s="11"/>
      <c r="G2" t="s">
        <v>105</v>
      </c>
      <c r="H2" s="11"/>
    </row>
    <row r="3" spans="1:31" x14ac:dyDescent="0.25">
      <c r="D3" t="s">
        <v>35</v>
      </c>
      <c r="E3" s="11"/>
      <c r="G3" t="s">
        <v>36</v>
      </c>
      <c r="H3" s="11"/>
    </row>
    <row r="4" spans="1:31" x14ac:dyDescent="0.25">
      <c r="D4" t="s">
        <v>1</v>
      </c>
      <c r="E4" s="11"/>
    </row>
    <row r="9" spans="1:31" ht="69" x14ac:dyDescent="0.25">
      <c r="A9" s="5" t="s">
        <v>26</v>
      </c>
      <c r="B9" s="5" t="s">
        <v>27</v>
      </c>
      <c r="C9" s="5" t="s">
        <v>28</v>
      </c>
      <c r="D9" s="5" t="s">
        <v>29</v>
      </c>
      <c r="E9" s="5" t="s">
        <v>40</v>
      </c>
      <c r="F9" s="5" t="s">
        <v>41</v>
      </c>
      <c r="G9" s="16" t="s">
        <v>42</v>
      </c>
      <c r="H9" s="5" t="s">
        <v>30</v>
      </c>
      <c r="I9" s="5" t="s">
        <v>43</v>
      </c>
      <c r="J9" s="5" t="s">
        <v>44</v>
      </c>
      <c r="K9" s="5" t="s">
        <v>51</v>
      </c>
      <c r="L9" s="5" t="s">
        <v>45</v>
      </c>
      <c r="M9" s="10" t="s">
        <v>46</v>
      </c>
      <c r="N9" s="15" t="s">
        <v>47</v>
      </c>
      <c r="O9" s="14" t="s">
        <v>48</v>
      </c>
      <c r="P9" s="6" t="s">
        <v>49</v>
      </c>
      <c r="Q9" s="7" t="s">
        <v>50</v>
      </c>
      <c r="R9" s="7" t="s">
        <v>31</v>
      </c>
      <c r="S9" s="7" t="s">
        <v>32</v>
      </c>
      <c r="T9" s="7" t="s">
        <v>81</v>
      </c>
      <c r="U9" s="7" t="s">
        <v>33</v>
      </c>
      <c r="V9" s="7" t="s">
        <v>34</v>
      </c>
      <c r="W9" s="7" t="s">
        <v>35</v>
      </c>
      <c r="X9" s="7" t="s">
        <v>36</v>
      </c>
      <c r="Y9" s="7" t="s">
        <v>37</v>
      </c>
      <c r="Z9" s="7" t="s">
        <v>38</v>
      </c>
      <c r="AA9" s="7" t="s">
        <v>39</v>
      </c>
      <c r="AB9" s="7" t="s">
        <v>70</v>
      </c>
      <c r="AC9" s="7" t="s">
        <v>71</v>
      </c>
      <c r="AD9" s="7" t="s">
        <v>72</v>
      </c>
      <c r="AE9" s="7" t="s">
        <v>101</v>
      </c>
    </row>
  </sheetData>
  <dataValidations count="3">
    <dataValidation type="list" allowBlank="1" showInputMessage="1" showErrorMessage="1" sqref="E3">
      <formula1>"الشركة ,عبدالعزيز , اخرى"</formula1>
    </dataValidation>
    <dataValidation type="list" allowBlank="1" showInputMessage="1" showErrorMessage="1" sqref="H2">
      <formula1>"حضور , مسافر "</formula1>
    </dataValidation>
    <dataValidation type="list" allowBlank="1" showInputMessage="1" showErrorMessage="1" sqref="H3">
      <formula1>"مصر , السودان , فلسطين , سوريا , الفلبين , باكستان , الهند , اخري"</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ورقة1!$D$8:$D$19</xm:f>
          </x14:formula1>
          <xm:sqref>E4</xm:sqref>
        </x14:dataValidation>
        <x14:dataValidation type="list" allowBlank="1" showInputMessage="1" showErrorMessage="1">
          <x14:formula1>
            <xm:f>ورقة1!$B$7:$B$21</xm:f>
          </x14:formula1>
          <xm:sqref>E2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داتا</vt:lpstr>
      <vt:lpstr>البحث</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2016-10-15T09:45:51Z</dcterms:modified>
</cp:coreProperties>
</file>